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Цех № 25\Инвестпрограмма 23-25\2023-4 (последний)\Тендер 2023 (2)\"/>
    </mc:Choice>
  </mc:AlternateContent>
  <bookViews>
    <workbookView xWindow="0" yWindow="0" windowWidth="12630" windowHeight="10380"/>
  </bookViews>
  <sheets>
    <sheet name="Ведомость объемов работ 6 граф" sheetId="2" r:id="rId1"/>
  </sheets>
  <definedNames>
    <definedName name="Print_Titles" localSheetId="0">'Ведомость объемов работ 6 граф'!$10:$10</definedName>
    <definedName name="_xlnm.Print_Titles" localSheetId="0">'Ведомость объемов работ 6 граф'!$10:$10</definedName>
  </definedNames>
  <calcPr calcId="152511"/>
</workbook>
</file>

<file path=xl/calcChain.xml><?xml version="1.0" encoding="utf-8"?>
<calcChain xmlns="http://schemas.openxmlformats.org/spreadsheetml/2006/main">
  <c r="D36" i="2" l="1"/>
  <c r="D31" i="2"/>
  <c r="D65" i="2"/>
  <c r="D30" i="2" l="1"/>
  <c r="D27" i="2"/>
  <c r="D28" i="2"/>
  <c r="D26" i="2"/>
  <c r="D25" i="2"/>
  <c r="D67" i="2" l="1"/>
  <c r="D66" i="2"/>
  <c r="D64" i="2"/>
</calcChain>
</file>

<file path=xl/sharedStrings.xml><?xml version="1.0" encoding="utf-8"?>
<sst xmlns="http://schemas.openxmlformats.org/spreadsheetml/2006/main" count="232" uniqueCount="164">
  <si>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</si>
  <si>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</si>
  <si>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</si>
  <si>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</si>
  <si>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</si>
  <si>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</si>
  <si>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</si>
  <si>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2</t>
  </si>
  <si>
    <t>3</t>
  </si>
  <si>
    <t>м3</t>
  </si>
  <si>
    <t>4</t>
  </si>
  <si>
    <t>5</t>
  </si>
  <si>
    <t>_____________________ Суслов А.Л.</t>
  </si>
  <si>
    <t xml:space="preserve">Главный инженер ПАО "УХП" </t>
  </si>
  <si>
    <t>1. Стены аэротенка (внутренние)</t>
  </si>
  <si>
    <t>м2</t>
  </si>
  <si>
    <t>Смесь ремонтная тиксотропная МБР-300 или аналог</t>
  </si>
  <si>
    <t>Ответственное подразделение:  УКС ПАО "УХП"</t>
  </si>
  <si>
    <t xml:space="preserve"> Составил: Зам. начальника УКС ПАО "УХП" Ушмотьева Ю.А.____________________________</t>
  </si>
  <si>
    <t>Согласовано:</t>
  </si>
  <si>
    <t xml:space="preserve"> ______________________________________________________________________</t>
  </si>
  <si>
    <t xml:space="preserve">                                       ( должность, организация, фио, подпись, дата)</t>
  </si>
  <si>
    <t>ДЕФЕКТНАЯ ВЕДОМОСТЬ №4/25-22</t>
  </si>
  <si>
    <t>Грунтование водно-дисперсионной грунтовкой бетонных поверхностей</t>
  </si>
  <si>
    <t>Грунтовка /ПрС 03/ПрС 03расход 0,25л/м², плотность 1,1г/см³/</t>
  </si>
  <si>
    <t>6</t>
  </si>
  <si>
    <t xml:space="preserve">Работы выполняются на территории действующего здания. </t>
  </si>
  <si>
    <t>Погруза  мусора строительного  вручную</t>
  </si>
  <si>
    <t>7</t>
  </si>
  <si>
    <t>8</t>
  </si>
  <si>
    <t>Ограждение.</t>
  </si>
  <si>
    <t>Демонтаж ограждения по периметру аэротенка</t>
  </si>
  <si>
    <t>Монтаж нового ограждения по периметру аэротенка</t>
  </si>
  <si>
    <t>Огрунтовка металлических поверхностей за один раз: грунтовкой ГФ-021</t>
  </si>
  <si>
    <t>Обеспыливание поверхности</t>
  </si>
  <si>
    <t>ПФ-115 желтый</t>
  </si>
  <si>
    <t>ПФ-115 серый</t>
  </si>
  <si>
    <t>9</t>
  </si>
  <si>
    <t>угол 50 - 120м; стойки из уголка 50 - 99м; распорки из уголка 75 - 12м; прут Д18 - 120м</t>
  </si>
  <si>
    <t>угол 50 - 120м; стойки из уголка 50 - 99м; распорки из уголка 75 - 12м; прут Д18 - 240м</t>
  </si>
  <si>
    <t>Стены аэротенка</t>
  </si>
  <si>
    <t>10</t>
  </si>
  <si>
    <t>11</t>
  </si>
  <si>
    <t>12</t>
  </si>
  <si>
    <t>13</t>
  </si>
  <si>
    <t>14</t>
  </si>
  <si>
    <t>15</t>
  </si>
  <si>
    <t>16</t>
  </si>
  <si>
    <t>Установка и разборка инвентарных лесов</t>
  </si>
  <si>
    <t>Перестановка инвентарных лесов</t>
  </si>
  <si>
    <t>Очиска щетками арматуры</t>
  </si>
  <si>
    <t>Антикоррозионное покрытие арматуры составами</t>
  </si>
  <si>
    <t>Восстановление защитного слоя бетонна железобетонных плит ремонтными составами толщ 30мм</t>
  </si>
  <si>
    <t xml:space="preserve">(24+12)*2)*1 с двух сторон и верх борта </t>
  </si>
  <si>
    <t>Заделка отверстий, гнезд и борозд</t>
  </si>
  <si>
    <t>Лиственница</t>
  </si>
  <si>
    <t>Трубы</t>
  </si>
  <si>
    <t>Демонтаж трубопроводов Д159</t>
  </si>
  <si>
    <t>Очистка металлических поверхностей щетками</t>
  </si>
  <si>
    <t>Огрунтовка металлических поверхностей</t>
  </si>
  <si>
    <t xml:space="preserve">Демонтаж швеллера под техническим трубопроводом </t>
  </si>
  <si>
    <t>Швеллер 12</t>
  </si>
  <si>
    <t>Демонтаж трубопровода из полипропиленовых труб Д110-140мм</t>
  </si>
  <si>
    <t>Разборка бетонных фундаментов/ зачистка слабого слоя до жесткого основания</t>
  </si>
  <si>
    <t>Демонтаж конструкции шибера</t>
  </si>
  <si>
    <t>Листовые конструкции массой свыше 0,5т</t>
  </si>
  <si>
    <t xml:space="preserve">4шт </t>
  </si>
  <si>
    <t>Монтаж лотков , затворов из полосовой и тонколистовой стали</t>
  </si>
  <si>
    <t>0,25*300</t>
  </si>
  <si>
    <t>м.п</t>
  </si>
  <si>
    <t>Переливной канал</t>
  </si>
  <si>
    <t>(0,6*21)*2+(1*21)+1,2-4,32</t>
  </si>
  <si>
    <t>43,08*30%*0,02</t>
  </si>
  <si>
    <t>43*30%*0,25</t>
  </si>
  <si>
    <t xml:space="preserve">Окраска металлических конструкций (шиберов) за 2 раза </t>
  </si>
  <si>
    <t>1*0,6*2*12 ( ПФ-115 желтый)</t>
  </si>
  <si>
    <t xml:space="preserve">Окраска металлических конструкций </t>
  </si>
  <si>
    <t>Очистка металличеких конструкций щетками</t>
  </si>
  <si>
    <t>Прочие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</si>
  <si>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</si>
  <si>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</si>
  <si>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</si>
  <si>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</si>
  <si>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</si>
  <si>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</si>
  <si>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</si>
  <si>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</si>
  <si>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</si>
  <si>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</si>
  <si>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</si>
  <si>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</si>
  <si>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</si>
  <si>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</si>
  <si>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</si>
  <si>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Разборка деревянных перегородок</t>
  </si>
  <si>
    <t>Очистка щетками м/конструкций ограждения</t>
  </si>
  <si>
    <t>Обесжиривание поверхности</t>
  </si>
  <si>
    <t>Окраска металлических огрунтованных поверхностей: эмалью ПФ-115 за 2 раза</t>
  </si>
  <si>
    <t>ГФ-115 серый</t>
  </si>
  <si>
    <t>Обесжирование металличеких конструкций</t>
  </si>
  <si>
    <t xml:space="preserve">Огрунтовка металлических конструкций </t>
  </si>
  <si>
    <t>Окраска металлических  поверхностей</t>
  </si>
  <si>
    <t>ПФ-115 синий</t>
  </si>
  <si>
    <t xml:space="preserve">Снятие металлических щитов настила </t>
  </si>
  <si>
    <t xml:space="preserve">Установка  металлических щитов настила </t>
  </si>
  <si>
    <t>32</t>
  </si>
  <si>
    <t>33</t>
  </si>
  <si>
    <t>34</t>
  </si>
  <si>
    <t>35</t>
  </si>
  <si>
    <t>лист толщ.6 (1*21*50)</t>
  </si>
  <si>
    <t>1*0,6*2*12 (ГФ-115 серый)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</si>
  <si>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</si>
  <si>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</si>
  <si>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</si>
  <si>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</si>
  <si>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</si>
  <si>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</si>
  <si>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</si>
  <si>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</si>
  <si>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</si>
  <si>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</si>
  <si>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Перевозка строительного мусора автомобилями-самосвалами грузоподъемностью 10 т,  на расстояние до 20 км I класс груза</t>
  </si>
  <si>
    <t>Сроки выполнения работ:июнь - август 2023г.</t>
  </si>
  <si>
    <t>Устройство перегородок из досок толщ. 40 мм</t>
  </si>
  <si>
    <t>47</t>
  </si>
  <si>
    <t>Смесь сухая для заделки швов/Ватерплаг (расход 1,9кг/куб.дм)/</t>
  </si>
  <si>
    <t>Грунтовка двухкомпонентная  ГрМ-Антикор "Гора Хрустальная", расход 1,6 кг/м.кв. при нанесении в 1 слой толщиной 1 мм</t>
  </si>
  <si>
    <t>тн</t>
  </si>
  <si>
    <t>л</t>
  </si>
  <si>
    <t>Разборка швов/ зачистка слабого слоя до жесткого основания/</t>
  </si>
  <si>
    <t>Пробивка борозд в бетонных конструкциях стен</t>
  </si>
  <si>
    <t>(5*1) - 18 шт, толщ. 40 мм</t>
  </si>
  <si>
    <t>Демонтаж уголков крепления деревянной перемычки</t>
  </si>
  <si>
    <t>Монтаж уголков крепления деревянной перемычки</t>
  </si>
  <si>
    <t>Сверление отверстий в бетоне 50 мм</t>
  </si>
  <si>
    <t>шт</t>
  </si>
  <si>
    <t>Установка самораспорых дюбель 60 х6</t>
  </si>
  <si>
    <t>43</t>
  </si>
  <si>
    <t>48</t>
  </si>
  <si>
    <t>49</t>
  </si>
  <si>
    <t>50</t>
  </si>
  <si>
    <t>51</t>
  </si>
  <si>
    <t>52</t>
  </si>
  <si>
    <t>53</t>
  </si>
  <si>
    <t>54</t>
  </si>
  <si>
    <t>55</t>
  </si>
  <si>
    <t>Очистка от грязи и ила механизированным способом.</t>
  </si>
  <si>
    <t>Очистка  от грязи и ила вручную.</t>
  </si>
  <si>
    <t>Перевозка иловых отложений на расстояние до 1 км</t>
  </si>
  <si>
    <t>56</t>
  </si>
  <si>
    <t>57</t>
  </si>
  <si>
    <t>58</t>
  </si>
  <si>
    <t>Реконструкция аэротенка-вытеснителя, инвентарный номер №120/11/0016/46-00, биологических очистных сооружений Восточной системы канализации, г. Нижний Тагил, Северное шоссе 21 , литер 37.</t>
  </si>
  <si>
    <t xml:space="preserve">Гидроструйная промывка стен водой </t>
  </si>
  <si>
    <t>Гидроструйная промывка стен водой</t>
  </si>
  <si>
    <t>Демонтаж зажвижек d 125 мм</t>
  </si>
  <si>
    <t>Монтаж задвижек  d 125 мм</t>
  </si>
  <si>
    <t>Демонтаж зажвижки d100 мм</t>
  </si>
  <si>
    <t>Монтаж зажвижки d 100 мм</t>
  </si>
  <si>
    <t>без стоимости материала</t>
  </si>
  <si>
    <t>м.п/тн</t>
  </si>
  <si>
    <t>Монтаж трубопроводов Д159 мм</t>
  </si>
  <si>
    <t>Монтаж фланцев Д159 мм</t>
  </si>
  <si>
    <t>90/2,173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</si>
</sst>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3" fillId="0" borderId="0" xfId="0" applyFont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quotePrefix="1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49" fontId="8" fillId="0" borderId="3" xfId="0" quotePrefix="1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justify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top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8" fillId="0" borderId="4" xfId="0" quotePrefix="1" applyNumberFormat="1" applyFont="1" applyBorder="1" applyAlignment="1">
      <alignment horizontal="center" vertical="top"/>
    </xf>
    <xf numFmtId="49" fontId="8" fillId="0" borderId="5" xfId="0" quotePrefix="1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tabSelected="1" topLeftCell="A19" zoomScaleNormal="100" zoomScaleSheetLayoutView="75" workbookViewId="0">
      <selection activeCell="F65" sqref="F65"/>
    </sheetView>
  </sheetViews>
  <sheetFormatPr defaultColWidth="9.140625"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1" customWidth="1"/>
    <col min="5" max="5" width="24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ht="14.25" x14ac:dyDescent="0.2">
      <c r="A2" s="29" t="s">
        <v>13</v>
      </c>
      <c r="B2" s="11"/>
      <c r="C2" s="12"/>
      <c r="D2" s="5"/>
      <c r="G2" s="7"/>
      <c r="H2" s="7"/>
    </row>
    <row r="3" spans="1:8" ht="14.25" x14ac:dyDescent="0.2">
      <c r="A3" s="29"/>
      <c r="B3" s="11"/>
      <c r="C3" s="12"/>
      <c r="D3" s="5"/>
      <c r="G3" s="7"/>
      <c r="H3" s="7"/>
    </row>
    <row r="4" spans="1:8" ht="15.75" x14ac:dyDescent="0.2">
      <c r="A4" s="13" t="s">
        <v>12</v>
      </c>
      <c r="C4" s="14"/>
      <c r="D4" s="15"/>
      <c r="G4" s="7"/>
      <c r="H4" s="7"/>
    </row>
    <row r="5" spans="1:8" x14ac:dyDescent="0.2">
      <c r="A5" s="16"/>
      <c r="D5" s="5"/>
      <c r="G5" s="7"/>
      <c r="H5" s="7"/>
    </row>
    <row r="6" spans="1:8" ht="15" x14ac:dyDescent="0.2">
      <c r="A6" s="17"/>
      <c r="C6" s="18" t="s">
        <v>22</v>
      </c>
      <c r="D6" s="19"/>
      <c r="E6" s="20"/>
      <c r="F6" s="7"/>
      <c r="G6" s="7"/>
      <c r="H6" s="7"/>
    </row>
    <row r="7" spans="1:8" ht="48" customHeight="1" x14ac:dyDescent="0.2">
      <c r="A7" s="57" t="s">
        <v>152</v>
      </c>
      <c r="B7" s="57"/>
      <c r="C7" s="57"/>
      <c r="D7" s="57"/>
      <c r="E7" s="57"/>
      <c r="F7" s="7"/>
      <c r="G7" s="7"/>
      <c r="H7" s="7"/>
    </row>
    <row r="8" spans="1:8" x14ac:dyDescent="0.2">
      <c r="A8" s="17"/>
      <c r="B8" s="22"/>
      <c r="C8" s="23"/>
      <c r="D8" s="19"/>
      <c r="E8" s="20"/>
      <c r="F8" s="7"/>
      <c r="G8" s="7"/>
      <c r="H8" s="7"/>
    </row>
    <row r="9" spans="1:8" ht="24.75" customHeight="1" x14ac:dyDescent="0.2">
      <c r="A9" s="24" t="s">
        <v>0</v>
      </c>
      <c r="B9" s="25" t="s">
        <v>1</v>
      </c>
      <c r="C9" s="26" t="s">
        <v>2</v>
      </c>
      <c r="D9" s="27" t="s">
        <v>3</v>
      </c>
      <c r="E9" s="28" t="s">
        <v>5</v>
      </c>
    </row>
    <row r="10" spans="1:8" x14ac:dyDescent="0.2">
      <c r="A10" s="30">
        <v>1</v>
      </c>
      <c r="B10" s="31">
        <v>2</v>
      </c>
      <c r="C10" s="31">
        <v>3</v>
      </c>
      <c r="D10" s="31">
        <v>4</v>
      </c>
      <c r="E10" s="31">
        <v>6</v>
      </c>
    </row>
    <row r="11" spans="1:8" ht="15.75" customHeight="1" x14ac:dyDescent="0.2">
      <c r="A11" s="40" t="s">
        <v>14</v>
      </c>
      <c r="B11" s="61" t="s">
        <v>40</v>
      </c>
      <c r="C11" s="62"/>
      <c r="D11" s="62"/>
      <c r="E11" s="63"/>
    </row>
    <row r="12" spans="1:8" x14ac:dyDescent="0.2">
      <c r="A12" s="32" t="s">
        <v>6</v>
      </c>
      <c r="B12" s="33" t="s">
        <v>153</v>
      </c>
      <c r="C12" s="34" t="s">
        <v>15</v>
      </c>
      <c r="D12" s="43">
        <v>720</v>
      </c>
      <c r="E12" s="43"/>
    </row>
    <row r="13" spans="1:8" ht="25.5" x14ac:dyDescent="0.2">
      <c r="A13" s="32" t="s">
        <v>7</v>
      </c>
      <c r="B13" s="33" t="s">
        <v>129</v>
      </c>
      <c r="C13" s="34" t="s">
        <v>9</v>
      </c>
      <c r="D13" s="43">
        <v>1.6</v>
      </c>
      <c r="E13" s="43"/>
    </row>
    <row r="14" spans="1:8" ht="25.5" x14ac:dyDescent="0.2">
      <c r="A14" s="32" t="s">
        <v>8</v>
      </c>
      <c r="B14" s="33" t="s">
        <v>23</v>
      </c>
      <c r="C14" s="34" t="s">
        <v>15</v>
      </c>
      <c r="D14" s="43">
        <v>300</v>
      </c>
      <c r="E14" s="43"/>
    </row>
    <row r="15" spans="1:8" ht="25.5" x14ac:dyDescent="0.2">
      <c r="A15" s="32" t="s">
        <v>10</v>
      </c>
      <c r="B15" s="33" t="s">
        <v>24</v>
      </c>
      <c r="C15" s="34" t="s">
        <v>127</v>
      </c>
      <c r="D15" s="43">
        <v>7.4999999999999997E-2</v>
      </c>
      <c r="E15" s="43" t="s">
        <v>68</v>
      </c>
    </row>
    <row r="16" spans="1:8" ht="38.25" x14ac:dyDescent="0.2">
      <c r="A16" s="32" t="s">
        <v>11</v>
      </c>
      <c r="B16" s="33" t="s">
        <v>52</v>
      </c>
      <c r="C16" s="34" t="s">
        <v>15</v>
      </c>
      <c r="D16" s="42">
        <v>165.6</v>
      </c>
      <c r="E16" s="42" t="s">
        <v>53</v>
      </c>
    </row>
    <row r="17" spans="1:5" ht="25.5" x14ac:dyDescent="0.2">
      <c r="A17" s="32" t="s">
        <v>25</v>
      </c>
      <c r="B17" s="33" t="s">
        <v>16</v>
      </c>
      <c r="C17" s="34" t="s">
        <v>127</v>
      </c>
      <c r="D17" s="42">
        <v>6.2927999999999997</v>
      </c>
      <c r="E17" s="43"/>
    </row>
    <row r="18" spans="1:5" ht="25.5" x14ac:dyDescent="0.2">
      <c r="A18" s="32" t="s">
        <v>28</v>
      </c>
      <c r="B18" s="33" t="s">
        <v>130</v>
      </c>
      <c r="C18" s="52" t="s">
        <v>69</v>
      </c>
      <c r="D18" s="50">
        <v>150</v>
      </c>
      <c r="E18" s="43"/>
    </row>
    <row r="19" spans="1:5" ht="38.25" x14ac:dyDescent="0.2">
      <c r="A19" s="32" t="s">
        <v>29</v>
      </c>
      <c r="B19" s="33" t="s">
        <v>54</v>
      </c>
      <c r="C19" s="52" t="s">
        <v>9</v>
      </c>
      <c r="D19" s="50">
        <v>1.47</v>
      </c>
      <c r="E19" s="47" t="s">
        <v>125</v>
      </c>
    </row>
    <row r="20" spans="1:5" x14ac:dyDescent="0.2">
      <c r="A20" s="32" t="s">
        <v>37</v>
      </c>
      <c r="B20" s="51" t="s">
        <v>50</v>
      </c>
      <c r="C20" s="34" t="s">
        <v>15</v>
      </c>
      <c r="D20" s="48">
        <v>28</v>
      </c>
      <c r="E20" s="43"/>
    </row>
    <row r="21" spans="1:5" ht="76.5" x14ac:dyDescent="0.2">
      <c r="A21" s="32" t="s">
        <v>41</v>
      </c>
      <c r="B21" s="33" t="s">
        <v>51</v>
      </c>
      <c r="C21" s="34" t="s">
        <v>15</v>
      </c>
      <c r="D21" s="48">
        <v>28</v>
      </c>
      <c r="E21" s="47" t="s">
        <v>126</v>
      </c>
    </row>
    <row r="22" spans="1:5" x14ac:dyDescent="0.2">
      <c r="A22" s="32" t="s">
        <v>42</v>
      </c>
      <c r="B22" s="33" t="s">
        <v>94</v>
      </c>
      <c r="C22" s="34" t="s">
        <v>15</v>
      </c>
      <c r="D22" s="48">
        <v>15</v>
      </c>
      <c r="E22" s="43" t="s">
        <v>131</v>
      </c>
    </row>
    <row r="23" spans="1:5" ht="25.5" x14ac:dyDescent="0.2">
      <c r="A23" s="32" t="s">
        <v>43</v>
      </c>
      <c r="B23" s="33" t="s">
        <v>123</v>
      </c>
      <c r="C23" s="34" t="s">
        <v>15</v>
      </c>
      <c r="D23" s="48">
        <v>15</v>
      </c>
      <c r="E23" s="43" t="s">
        <v>55</v>
      </c>
    </row>
    <row r="24" spans="1:5" x14ac:dyDescent="0.2">
      <c r="A24" s="45" t="s">
        <v>7</v>
      </c>
      <c r="B24" s="64" t="s">
        <v>70</v>
      </c>
      <c r="C24" s="64"/>
      <c r="D24" s="64"/>
      <c r="E24" s="65"/>
    </row>
    <row r="25" spans="1:5" x14ac:dyDescent="0.2">
      <c r="A25" s="32" t="s">
        <v>44</v>
      </c>
      <c r="B25" s="33" t="s">
        <v>154</v>
      </c>
      <c r="C25" s="34" t="s">
        <v>15</v>
      </c>
      <c r="D25" s="42">
        <f>(0.6*21)*2+(1*21)+1.2-4.32</f>
        <v>43.080000000000005</v>
      </c>
      <c r="E25" s="43" t="s">
        <v>71</v>
      </c>
    </row>
    <row r="26" spans="1:5" ht="25.5" x14ac:dyDescent="0.2">
      <c r="A26" s="32" t="s">
        <v>45</v>
      </c>
      <c r="B26" s="33" t="s">
        <v>63</v>
      </c>
      <c r="C26" s="34" t="s">
        <v>9</v>
      </c>
      <c r="D26" s="42">
        <f>43.08*30%*0.02</f>
        <v>0.25847999999999999</v>
      </c>
      <c r="E26" s="43" t="s">
        <v>72</v>
      </c>
    </row>
    <row r="27" spans="1:5" ht="25.5" x14ac:dyDescent="0.2">
      <c r="A27" s="32" t="s">
        <v>46</v>
      </c>
      <c r="B27" s="33" t="s">
        <v>23</v>
      </c>
      <c r="C27" s="34" t="s">
        <v>15</v>
      </c>
      <c r="D27" s="42">
        <f>43*30%</f>
        <v>12.9</v>
      </c>
      <c r="E27" s="43" t="s">
        <v>73</v>
      </c>
    </row>
    <row r="28" spans="1:5" ht="25.5" x14ac:dyDescent="0.2">
      <c r="A28" s="32" t="s">
        <v>47</v>
      </c>
      <c r="B28" s="33" t="s">
        <v>24</v>
      </c>
      <c r="C28" s="49" t="s">
        <v>128</v>
      </c>
      <c r="D28" s="43">
        <f>43*30%*0.25</f>
        <v>3.2250000000000001</v>
      </c>
      <c r="E28" s="43" t="s">
        <v>73</v>
      </c>
    </row>
    <row r="29" spans="1:5" ht="38.25" x14ac:dyDescent="0.2">
      <c r="A29" s="32" t="s">
        <v>79</v>
      </c>
      <c r="B29" s="33" t="s">
        <v>52</v>
      </c>
      <c r="C29" s="34" t="s">
        <v>15</v>
      </c>
      <c r="D29" s="42">
        <v>43.08</v>
      </c>
      <c r="E29" s="43"/>
    </row>
    <row r="30" spans="1:5" ht="25.5" x14ac:dyDescent="0.2">
      <c r="A30" s="32" t="s">
        <v>80</v>
      </c>
      <c r="B30" s="33" t="s">
        <v>16</v>
      </c>
      <c r="C30" s="34" t="s">
        <v>127</v>
      </c>
      <c r="D30" s="48">
        <f>D29*5/1000</f>
        <v>0.21539999999999998</v>
      </c>
      <c r="E30" s="43"/>
    </row>
    <row r="31" spans="1:5" x14ac:dyDescent="0.2">
      <c r="A31" s="32" t="s">
        <v>81</v>
      </c>
      <c r="B31" s="33" t="s">
        <v>103</v>
      </c>
      <c r="C31" s="34" t="s">
        <v>127</v>
      </c>
      <c r="D31" s="48">
        <f>(1*21*50)/1000</f>
        <v>1.05</v>
      </c>
      <c r="E31" s="43" t="s">
        <v>109</v>
      </c>
    </row>
    <row r="32" spans="1:5" x14ac:dyDescent="0.2">
      <c r="A32" s="32" t="s">
        <v>82</v>
      </c>
      <c r="B32" s="33" t="s">
        <v>77</v>
      </c>
      <c r="C32" s="34" t="s">
        <v>15</v>
      </c>
      <c r="D32" s="48">
        <v>30.6</v>
      </c>
      <c r="E32" s="43"/>
    </row>
    <row r="33" spans="1:5" x14ac:dyDescent="0.2">
      <c r="A33" s="32" t="s">
        <v>83</v>
      </c>
      <c r="B33" s="33" t="s">
        <v>99</v>
      </c>
      <c r="C33" s="34" t="s">
        <v>15</v>
      </c>
      <c r="D33" s="48">
        <v>30.6</v>
      </c>
      <c r="E33" s="43"/>
    </row>
    <row r="34" spans="1:5" x14ac:dyDescent="0.2">
      <c r="A34" s="32" t="s">
        <v>84</v>
      </c>
      <c r="B34" s="33" t="s">
        <v>59</v>
      </c>
      <c r="C34" s="34" t="s">
        <v>15</v>
      </c>
      <c r="D34" s="48">
        <v>30.6</v>
      </c>
      <c r="E34" s="43" t="s">
        <v>98</v>
      </c>
    </row>
    <row r="35" spans="1:5" x14ac:dyDescent="0.2">
      <c r="A35" s="32" t="s">
        <v>85</v>
      </c>
      <c r="B35" s="33" t="s">
        <v>76</v>
      </c>
      <c r="C35" s="34" t="s">
        <v>15</v>
      </c>
      <c r="D35" s="48">
        <v>30.6</v>
      </c>
      <c r="E35" s="44" t="s">
        <v>36</v>
      </c>
    </row>
    <row r="36" spans="1:5" x14ac:dyDescent="0.2">
      <c r="A36" s="32" t="s">
        <v>86</v>
      </c>
      <c r="B36" s="33" t="s">
        <v>104</v>
      </c>
      <c r="C36" s="34" t="s">
        <v>127</v>
      </c>
      <c r="D36" s="42">
        <f>(1*21*50)/1000</f>
        <v>1.05</v>
      </c>
      <c r="E36" s="43" t="s">
        <v>109</v>
      </c>
    </row>
    <row r="37" spans="1:5" ht="25.5" x14ac:dyDescent="0.2">
      <c r="A37" s="32" t="s">
        <v>87</v>
      </c>
      <c r="B37" s="33" t="s">
        <v>132</v>
      </c>
      <c r="C37" s="34" t="s">
        <v>127</v>
      </c>
      <c r="D37" s="48">
        <v>0.09</v>
      </c>
      <c r="E37" s="43"/>
    </row>
    <row r="38" spans="1:5" ht="25.5" x14ac:dyDescent="0.2">
      <c r="A38" s="32" t="s">
        <v>88</v>
      </c>
      <c r="B38" s="33" t="s">
        <v>133</v>
      </c>
      <c r="C38" s="34" t="s">
        <v>127</v>
      </c>
      <c r="D38" s="48">
        <v>0.09</v>
      </c>
      <c r="E38" s="43"/>
    </row>
    <row r="39" spans="1:5" x14ac:dyDescent="0.2">
      <c r="A39" s="32" t="s">
        <v>89</v>
      </c>
      <c r="B39" s="33" t="s">
        <v>134</v>
      </c>
      <c r="C39" s="34" t="s">
        <v>135</v>
      </c>
      <c r="D39" s="48">
        <v>48</v>
      </c>
      <c r="E39" s="43"/>
    </row>
    <row r="40" spans="1:5" x14ac:dyDescent="0.2">
      <c r="A40" s="32" t="s">
        <v>90</v>
      </c>
      <c r="B40" s="33" t="s">
        <v>136</v>
      </c>
      <c r="C40" s="34" t="s">
        <v>135</v>
      </c>
      <c r="D40" s="48">
        <v>48</v>
      </c>
      <c r="E40" s="43"/>
    </row>
    <row r="41" spans="1:5" x14ac:dyDescent="0.2">
      <c r="A41" s="45" t="s">
        <v>8</v>
      </c>
      <c r="B41" s="64" t="s">
        <v>56</v>
      </c>
      <c r="C41" s="64"/>
      <c r="D41" s="64"/>
      <c r="E41" s="65"/>
    </row>
    <row r="42" spans="1:5" x14ac:dyDescent="0.2">
      <c r="A42" s="32" t="s">
        <v>91</v>
      </c>
      <c r="B42" s="33" t="s">
        <v>57</v>
      </c>
      <c r="C42" s="34" t="s">
        <v>69</v>
      </c>
      <c r="D42" s="42">
        <v>90</v>
      </c>
      <c r="E42" s="43"/>
    </row>
    <row r="43" spans="1:5" ht="25.5" x14ac:dyDescent="0.2">
      <c r="A43" s="32" t="s">
        <v>92</v>
      </c>
      <c r="B43" s="33" t="s">
        <v>58</v>
      </c>
      <c r="C43" s="34" t="s">
        <v>15</v>
      </c>
      <c r="D43" s="48">
        <v>124.2</v>
      </c>
      <c r="E43" s="43"/>
    </row>
    <row r="44" spans="1:5" x14ac:dyDescent="0.2">
      <c r="A44" s="32" t="s">
        <v>93</v>
      </c>
      <c r="B44" s="33" t="s">
        <v>96</v>
      </c>
      <c r="C44" s="34" t="s">
        <v>15</v>
      </c>
      <c r="D44" s="48">
        <v>124.2</v>
      </c>
      <c r="E44" s="43"/>
    </row>
    <row r="45" spans="1:5" x14ac:dyDescent="0.2">
      <c r="A45" s="32" t="s">
        <v>105</v>
      </c>
      <c r="B45" s="33" t="s">
        <v>59</v>
      </c>
      <c r="C45" s="34" t="s">
        <v>15</v>
      </c>
      <c r="D45" s="48">
        <v>124.2</v>
      </c>
      <c r="E45" s="43" t="s">
        <v>98</v>
      </c>
    </row>
    <row r="46" spans="1:5" x14ac:dyDescent="0.2">
      <c r="A46" s="32" t="s">
        <v>106</v>
      </c>
      <c r="B46" s="33" t="s">
        <v>101</v>
      </c>
      <c r="C46" s="34" t="s">
        <v>15</v>
      </c>
      <c r="D46" s="48">
        <v>124.2</v>
      </c>
      <c r="E46" s="44" t="s">
        <v>102</v>
      </c>
    </row>
    <row r="47" spans="1:5" ht="25.5" x14ac:dyDescent="0.2">
      <c r="A47" s="32" t="s">
        <v>107</v>
      </c>
      <c r="B47" s="33" t="s">
        <v>60</v>
      </c>
      <c r="C47" s="34" t="s">
        <v>127</v>
      </c>
      <c r="D47" s="42">
        <v>4.7</v>
      </c>
      <c r="E47" s="43" t="s">
        <v>61</v>
      </c>
    </row>
    <row r="48" spans="1:5" ht="25.5" x14ac:dyDescent="0.2">
      <c r="A48" s="32" t="s">
        <v>108</v>
      </c>
      <c r="B48" s="33" t="s">
        <v>62</v>
      </c>
      <c r="C48" s="34" t="s">
        <v>69</v>
      </c>
      <c r="D48" s="42">
        <v>282</v>
      </c>
      <c r="E48" s="43"/>
    </row>
    <row r="49" spans="1:5" x14ac:dyDescent="0.2">
      <c r="A49" s="32" t="s">
        <v>111</v>
      </c>
      <c r="B49" s="33" t="s">
        <v>64</v>
      </c>
      <c r="C49" s="34" t="s">
        <v>127</v>
      </c>
      <c r="D49" s="42">
        <v>0.24</v>
      </c>
      <c r="E49" s="43" t="s">
        <v>66</v>
      </c>
    </row>
    <row r="50" spans="1:5" x14ac:dyDescent="0.2">
      <c r="A50" s="32" t="s">
        <v>112</v>
      </c>
      <c r="B50" s="33" t="s">
        <v>65</v>
      </c>
      <c r="C50" s="34" t="s">
        <v>127</v>
      </c>
      <c r="D50" s="42">
        <v>0.21</v>
      </c>
      <c r="E50" s="35"/>
    </row>
    <row r="51" spans="1:5" ht="25.5" x14ac:dyDescent="0.2">
      <c r="A51" s="32" t="s">
        <v>113</v>
      </c>
      <c r="B51" s="33" t="s">
        <v>67</v>
      </c>
      <c r="C51" s="34" t="s">
        <v>127</v>
      </c>
      <c r="D51" s="42">
        <v>0.24</v>
      </c>
      <c r="E51" s="43" t="s">
        <v>66</v>
      </c>
    </row>
    <row r="52" spans="1:5" x14ac:dyDescent="0.2">
      <c r="A52" s="32" t="s">
        <v>114</v>
      </c>
      <c r="B52" s="33" t="s">
        <v>100</v>
      </c>
      <c r="C52" s="34" t="s">
        <v>15</v>
      </c>
      <c r="D52" s="42">
        <v>14.4</v>
      </c>
      <c r="E52" s="43" t="s">
        <v>110</v>
      </c>
    </row>
    <row r="53" spans="1:5" ht="25.5" x14ac:dyDescent="0.2">
      <c r="A53" s="32" t="s">
        <v>115</v>
      </c>
      <c r="B53" s="33" t="s">
        <v>74</v>
      </c>
      <c r="C53" s="34" t="s">
        <v>15</v>
      </c>
      <c r="D53" s="42">
        <v>14.4</v>
      </c>
      <c r="E53" s="43" t="s">
        <v>75</v>
      </c>
    </row>
    <row r="54" spans="1:5" x14ac:dyDescent="0.2">
      <c r="A54" s="32" t="s">
        <v>116</v>
      </c>
      <c r="B54" s="33" t="s">
        <v>155</v>
      </c>
      <c r="C54" s="34" t="s">
        <v>135</v>
      </c>
      <c r="D54" s="48">
        <v>17</v>
      </c>
      <c r="E54" s="43"/>
    </row>
    <row r="55" spans="1:5" x14ac:dyDescent="0.2">
      <c r="A55" s="32" t="s">
        <v>117</v>
      </c>
      <c r="B55" s="33" t="s">
        <v>156</v>
      </c>
      <c r="C55" s="34" t="s">
        <v>135</v>
      </c>
      <c r="D55" s="48">
        <v>17</v>
      </c>
      <c r="E55" s="43"/>
    </row>
    <row r="56" spans="1:5" x14ac:dyDescent="0.2">
      <c r="A56" s="32" t="s">
        <v>137</v>
      </c>
      <c r="B56" s="54" t="s">
        <v>157</v>
      </c>
      <c r="C56" s="34" t="s">
        <v>135</v>
      </c>
      <c r="D56" s="48">
        <v>2</v>
      </c>
      <c r="E56" s="53"/>
    </row>
    <row r="57" spans="1:5" x14ac:dyDescent="0.2">
      <c r="A57" s="32" t="s">
        <v>118</v>
      </c>
      <c r="B57" s="54" t="s">
        <v>158</v>
      </c>
      <c r="C57" s="34" t="s">
        <v>135</v>
      </c>
      <c r="D57" s="48">
        <v>4</v>
      </c>
      <c r="E57" s="53"/>
    </row>
    <row r="58" spans="1:5" x14ac:dyDescent="0.2">
      <c r="A58" s="32" t="s">
        <v>119</v>
      </c>
      <c r="B58" s="54" t="s">
        <v>161</v>
      </c>
      <c r="C58" s="34" t="s">
        <v>160</v>
      </c>
      <c r="D58" s="48" t="s">
        <v>163</v>
      </c>
      <c r="E58" s="53" t="s">
        <v>159</v>
      </c>
    </row>
    <row r="59" spans="1:5" x14ac:dyDescent="0.2">
      <c r="A59" s="32" t="s">
        <v>120</v>
      </c>
      <c r="B59" s="54" t="s">
        <v>162</v>
      </c>
      <c r="C59" s="34" t="s">
        <v>135</v>
      </c>
      <c r="D59" s="48">
        <v>17</v>
      </c>
      <c r="E59" s="53"/>
    </row>
    <row r="60" spans="1:5" x14ac:dyDescent="0.2">
      <c r="A60" s="41" t="s">
        <v>10</v>
      </c>
      <c r="B60" s="58" t="s">
        <v>30</v>
      </c>
      <c r="C60" s="59"/>
      <c r="D60" s="59"/>
      <c r="E60" s="60"/>
    </row>
    <row r="61" spans="1:5" ht="51" x14ac:dyDescent="0.2">
      <c r="A61" s="32" t="s">
        <v>124</v>
      </c>
      <c r="B61" s="33" t="s">
        <v>31</v>
      </c>
      <c r="C61" s="34" t="s">
        <v>127</v>
      </c>
      <c r="D61" s="46">
        <v>1.12842</v>
      </c>
      <c r="E61" s="39" t="s">
        <v>38</v>
      </c>
    </row>
    <row r="62" spans="1:5" ht="51" x14ac:dyDescent="0.2">
      <c r="A62" s="32" t="s">
        <v>138</v>
      </c>
      <c r="B62" s="33" t="s">
        <v>32</v>
      </c>
      <c r="C62" s="34" t="s">
        <v>127</v>
      </c>
      <c r="D62" s="46">
        <v>1.36818</v>
      </c>
      <c r="E62" s="39" t="s">
        <v>39</v>
      </c>
    </row>
    <row r="63" spans="1:5" x14ac:dyDescent="0.2">
      <c r="A63" s="32" t="s">
        <v>139</v>
      </c>
      <c r="B63" s="33" t="s">
        <v>95</v>
      </c>
      <c r="C63" s="34" t="s">
        <v>15</v>
      </c>
      <c r="D63" s="46">
        <v>65.48</v>
      </c>
      <c r="E63" s="39"/>
    </row>
    <row r="64" spans="1:5" x14ac:dyDescent="0.2">
      <c r="A64" s="32" t="s">
        <v>140</v>
      </c>
      <c r="B64" s="33" t="s">
        <v>34</v>
      </c>
      <c r="C64" s="34" t="s">
        <v>15</v>
      </c>
      <c r="D64" s="46">
        <f>54.18+65.48</f>
        <v>119.66</v>
      </c>
      <c r="E64" s="35"/>
    </row>
    <row r="65" spans="1:5" x14ac:dyDescent="0.2">
      <c r="A65" s="32" t="s">
        <v>141</v>
      </c>
      <c r="B65" s="33" t="s">
        <v>96</v>
      </c>
      <c r="C65" s="34" t="s">
        <v>15</v>
      </c>
      <c r="D65" s="46">
        <f>54.18+65.48</f>
        <v>119.66</v>
      </c>
      <c r="E65" s="35"/>
    </row>
    <row r="66" spans="1:5" ht="26.25" customHeight="1" x14ac:dyDescent="0.2">
      <c r="A66" s="32" t="s">
        <v>142</v>
      </c>
      <c r="B66" s="33" t="s">
        <v>33</v>
      </c>
      <c r="C66" s="34" t="s">
        <v>15</v>
      </c>
      <c r="D66" s="46">
        <f t="shared" ref="D66:D67" si="0">54.18+65.48</f>
        <v>119.66</v>
      </c>
      <c r="E66" s="35" t="s">
        <v>98</v>
      </c>
    </row>
    <row r="67" spans="1:5" ht="25.5" x14ac:dyDescent="0.2">
      <c r="A67" s="32" t="s">
        <v>143</v>
      </c>
      <c r="B67" s="33" t="s">
        <v>97</v>
      </c>
      <c r="C67" s="34" t="s">
        <v>15</v>
      </c>
      <c r="D67" s="46">
        <f t="shared" si="0"/>
        <v>119.66</v>
      </c>
      <c r="E67" s="35" t="s">
        <v>35</v>
      </c>
    </row>
    <row r="68" spans="1:5" x14ac:dyDescent="0.2">
      <c r="A68" s="41" t="s">
        <v>11</v>
      </c>
      <c r="B68" s="58" t="s">
        <v>78</v>
      </c>
      <c r="C68" s="59"/>
      <c r="D68" s="59"/>
      <c r="E68" s="60"/>
    </row>
    <row r="69" spans="1:5" x14ac:dyDescent="0.2">
      <c r="A69" s="32" t="s">
        <v>144</v>
      </c>
      <c r="B69" s="33" t="s">
        <v>48</v>
      </c>
      <c r="C69" s="34" t="s">
        <v>15</v>
      </c>
      <c r="D69" s="44">
        <v>5</v>
      </c>
      <c r="E69" s="35"/>
    </row>
    <row r="70" spans="1:5" x14ac:dyDescent="0.2">
      <c r="A70" s="32" t="s">
        <v>145</v>
      </c>
      <c r="B70" s="33" t="s">
        <v>49</v>
      </c>
      <c r="C70" s="34" t="s">
        <v>15</v>
      </c>
      <c r="D70" s="44">
        <v>516</v>
      </c>
      <c r="E70" s="35"/>
    </row>
    <row r="71" spans="1:5" ht="25.5" x14ac:dyDescent="0.2">
      <c r="A71" s="32" t="s">
        <v>149</v>
      </c>
      <c r="B71" s="33" t="s">
        <v>146</v>
      </c>
      <c r="C71" s="50" t="s">
        <v>9</v>
      </c>
      <c r="D71" s="56">
        <v>250</v>
      </c>
      <c r="E71" s="35"/>
    </row>
    <row r="72" spans="1:5" x14ac:dyDescent="0.2">
      <c r="A72" s="55" t="s">
        <v>150</v>
      </c>
      <c r="B72" s="33" t="s">
        <v>147</v>
      </c>
      <c r="C72" s="50" t="s">
        <v>9</v>
      </c>
      <c r="D72" s="56">
        <v>260</v>
      </c>
      <c r="E72" s="35"/>
    </row>
    <row r="73" spans="1:5" ht="28.5" x14ac:dyDescent="0.2">
      <c r="A73" s="32" t="s">
        <v>151</v>
      </c>
      <c r="B73" s="66" t="s">
        <v>148</v>
      </c>
      <c r="C73" s="67" t="s">
        <v>127</v>
      </c>
      <c r="D73" s="56">
        <v>698.7</v>
      </c>
      <c r="E73" s="35"/>
    </row>
    <row r="74" spans="1:5" x14ac:dyDescent="0.2">
      <c r="A74" s="52">
        <v>59</v>
      </c>
      <c r="B74" s="33" t="s">
        <v>27</v>
      </c>
      <c r="C74" s="34" t="s">
        <v>127</v>
      </c>
      <c r="D74" s="46">
        <v>8</v>
      </c>
      <c r="E74" s="35"/>
    </row>
    <row r="75" spans="1:5" ht="51" x14ac:dyDescent="0.2">
      <c r="A75" s="52">
        <v>60</v>
      </c>
      <c r="B75" s="33" t="s">
        <v>121</v>
      </c>
      <c r="C75" s="50" t="s">
        <v>127</v>
      </c>
      <c r="D75" s="44">
        <v>8</v>
      </c>
      <c r="E75" s="35"/>
    </row>
    <row r="77" spans="1:5" x14ac:dyDescent="0.2">
      <c r="A77" s="13" t="s">
        <v>26</v>
      </c>
      <c r="C77" s="36"/>
      <c r="D77" s="5"/>
    </row>
    <row r="78" spans="1:5" x14ac:dyDescent="0.2">
      <c r="A78" s="13"/>
      <c r="C78" s="36"/>
      <c r="D78" s="5"/>
    </row>
    <row r="79" spans="1:5" x14ac:dyDescent="0.2">
      <c r="A79" s="13" t="s">
        <v>122</v>
      </c>
      <c r="C79" s="36"/>
      <c r="D79" s="5"/>
    </row>
    <row r="80" spans="1:5" x14ac:dyDescent="0.2">
      <c r="A80" s="13"/>
      <c r="C80" s="36"/>
      <c r="D80" s="5"/>
    </row>
    <row r="81" spans="1:7" x14ac:dyDescent="0.2">
      <c r="A81" s="13" t="s">
        <v>17</v>
      </c>
      <c r="C81" s="36"/>
      <c r="D81" s="5"/>
    </row>
    <row r="82" spans="1:7" x14ac:dyDescent="0.2">
      <c r="A82" s="13"/>
      <c r="C82" s="36"/>
      <c r="D82" s="5"/>
    </row>
    <row r="83" spans="1:7" x14ac:dyDescent="0.2">
      <c r="A83" s="13" t="s">
        <v>18</v>
      </c>
      <c r="C83" s="36"/>
      <c r="D83" s="5"/>
    </row>
    <row r="84" spans="1:7" x14ac:dyDescent="0.2">
      <c r="A84" s="13"/>
      <c r="C84" s="36"/>
      <c r="D84" s="5"/>
    </row>
    <row r="85" spans="1:7" x14ac:dyDescent="0.2">
      <c r="A85" s="13" t="s">
        <v>19</v>
      </c>
      <c r="C85" s="36"/>
      <c r="D85" s="5"/>
    </row>
    <row r="86" spans="1:7" x14ac:dyDescent="0.2">
      <c r="A86" s="13"/>
      <c r="C86" s="36"/>
      <c r="D86" s="5"/>
    </row>
    <row r="87" spans="1:7" x14ac:dyDescent="0.2">
      <c r="A87" s="13" t="s">
        <v>20</v>
      </c>
      <c r="C87" s="36"/>
      <c r="D87" s="5"/>
    </row>
    <row r="88" spans="1:7" x14ac:dyDescent="0.2">
      <c r="A88" s="13"/>
      <c r="B88" s="38"/>
      <c r="C88" s="7" t="s">
        <v>21</v>
      </c>
      <c r="D88" s="19"/>
      <c r="G88" s="37"/>
    </row>
  </sheetData>
  <mergeCells count="6">
    <mergeCell ref="A7:E7"/>
    <mergeCell ref="B68:E68"/>
    <mergeCell ref="B60:E60"/>
    <mergeCell ref="B11:E11"/>
    <mergeCell ref="B24:E24"/>
    <mergeCell ref="B41:E41"/>
  </mergeCells>
  <pageMargins left="0.4" right="0.31" top="0.39370078740157483" bottom="0.46" header="0.21" footer="0.25"/>
  <pageSetup paperSize="9" orientation="portrait" r:id="rId1"/>
  <headerFooter alignWithMargins="0"/>
  <ignoredErrors>
    <ignoredError sqref="A12:A57 A58 A68 A60 A59 A61:A67 A69:A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Juliya Ushmoteva</dc:creator>
  <cp:lastModifiedBy>Aleksandr S. Luzyanin</cp:lastModifiedBy>
  <cp:lastPrinted>2023-06-06T10:03:54Z</cp:lastPrinted>
  <dcterms:created xsi:type="dcterms:W3CDTF">2002-02-11T05:58:42Z</dcterms:created>
  <dcterms:modified xsi:type="dcterms:W3CDTF">2023-06-06T10:13:17Z</dcterms:modified>
</cp:coreProperties>
</file>